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илана)\приложения 2025\"/>
    </mc:Choice>
  </mc:AlternateContent>
  <xr:revisionPtr revIDLastSave="0" documentId="13_ncr:1_{6400AD54-75F1-415B-A643-F32E01CA7FB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42803 - Источники финансирован" sheetId="1" r:id="rId1"/>
    <sheet name="Лист2" sheetId="2" r:id="rId2"/>
    <sheet name="Лист3" sheetId="3" r:id="rId3"/>
  </sheets>
  <externalReferences>
    <externalReference r:id="rId4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4" i="1" l="1"/>
  <c r="L13" i="1" s="1"/>
  <c r="L12" i="1" s="1"/>
  <c r="M14" i="1"/>
  <c r="M13" i="1" s="1"/>
  <c r="M12" i="1" s="1"/>
  <c r="N14" i="1"/>
  <c r="N13" i="1" s="1"/>
  <c r="N12" i="1" s="1"/>
  <c r="O14" i="1"/>
  <c r="O13" i="1" s="1"/>
  <c r="O12" i="1" s="1"/>
  <c r="P14" i="1"/>
  <c r="P13" i="1" s="1"/>
  <c r="P12" i="1" s="1"/>
  <c r="Q14" i="1"/>
  <c r="Q13" i="1" s="1"/>
  <c r="Q12" i="1" s="1"/>
  <c r="R14" i="1"/>
  <c r="R13" i="1" s="1"/>
  <c r="R12" i="1" s="1"/>
  <c r="S14" i="1"/>
  <c r="S13" i="1" s="1"/>
  <c r="S12" i="1" s="1"/>
  <c r="T14" i="1"/>
  <c r="T13" i="1" s="1"/>
  <c r="T12" i="1" s="1"/>
  <c r="V14" i="1"/>
  <c r="W14" i="1"/>
  <c r="V17" i="1"/>
  <c r="W17" i="1"/>
  <c r="L18" i="1"/>
  <c r="L17" i="1" s="1"/>
  <c r="L16" i="1" s="1"/>
  <c r="M18" i="1"/>
  <c r="M17" i="1" s="1"/>
  <c r="M16" i="1" s="1"/>
  <c r="N18" i="1"/>
  <c r="N17" i="1" s="1"/>
  <c r="N16" i="1" s="1"/>
  <c r="O18" i="1"/>
  <c r="O17" i="1" s="1"/>
  <c r="O16" i="1" s="1"/>
  <c r="P18" i="1"/>
  <c r="P17" i="1" s="1"/>
  <c r="P16" i="1" s="1"/>
  <c r="Q18" i="1"/>
  <c r="Q17" i="1" s="1"/>
  <c r="Q16" i="1" s="1"/>
  <c r="R18" i="1"/>
  <c r="R17" i="1" s="1"/>
  <c r="R16" i="1" s="1"/>
  <c r="S18" i="1"/>
  <c r="S17" i="1" s="1"/>
  <c r="S16" i="1" s="1"/>
  <c r="T18" i="1"/>
  <c r="T17" i="1" s="1"/>
  <c r="T16" i="1" s="1"/>
  <c r="L8" i="1" l="1"/>
  <c r="M8" i="1"/>
  <c r="N8" i="1"/>
  <c r="O8" i="1"/>
  <c r="P8" i="1"/>
  <c r="Q8" i="1"/>
  <c r="R8" i="1"/>
  <c r="S8" i="1"/>
  <c r="T8" i="1"/>
  <c r="L11" i="1"/>
  <c r="M11" i="1"/>
  <c r="N11" i="1"/>
  <c r="O11" i="1"/>
  <c r="P11" i="1"/>
  <c r="Q11" i="1"/>
  <c r="R11" i="1"/>
  <c r="S11" i="1"/>
  <c r="T11" i="1"/>
  <c r="U11" i="1"/>
  <c r="U10" i="1" s="1"/>
  <c r="K11" i="1"/>
  <c r="K10" i="1" s="1"/>
  <c r="R9" i="1" l="1"/>
  <c r="R10" i="1"/>
  <c r="N9" i="1"/>
  <c r="N10" i="1"/>
  <c r="Q9" i="1"/>
  <c r="Q10" i="1"/>
  <c r="T9" i="1"/>
  <c r="T10" i="1"/>
  <c r="P9" i="1"/>
  <c r="P10" i="1"/>
  <c r="L9" i="1"/>
  <c r="L10" i="1"/>
  <c r="M9" i="1"/>
  <c r="M10" i="1"/>
  <c r="S9" i="1"/>
  <c r="S10" i="1"/>
  <c r="O9" i="1"/>
  <c r="O10" i="1"/>
  <c r="K8" i="1"/>
  <c r="K9" i="1"/>
  <c r="U8" i="1"/>
  <c r="U9" i="1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<sst xmlns="http://schemas.openxmlformats.org/spreadsheetml/2006/main" count="52" uniqueCount="52">
  <si>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</si>
  <si>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</si>
  <si>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</si>
  <si>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</si>
  <si>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</si>
  <si>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</si>
  <si>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</si>
  <si>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</si>
  <si>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</si>
  <si>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</si>
  <si>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</si>
  <si>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</si>
  <si>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</si>
  <si>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</si>
  <si>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</si>
  <si>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</si>
  <si>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</si>
  <si>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</si>
  <si>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</si>
  <si>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</si>
  <si>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</si>
  <si>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</si>
  <si>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</si>
  <si>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Источники финансирования дефицитов бюджетов - всего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</si>
  <si>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</si>
  <si>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</si>
  <si>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</si>
  <si>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</si>
  <si>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приложение №4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</si>
  <si>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</si>
  <si>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</si>
  <si>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</si>
  <si>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</si>
  <si>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</si>
  <si>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</si>
  <si>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</si>
  <si>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</si>
  <si>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</si>
  <si>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</si>
  <si>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</si>
  <si>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</si>
  <si>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</si>
  <si>
    <t>000 90 00 00 00 00 0000 000</t>
  </si>
  <si>
    <t>ИСТОЧНИКИ ВНУТРЕННЕГО ФИНАНСИРОВАНИЯ ДЕФИЦИТОВ БЮДЖЕТОВ</t>
  </si>
  <si>
    <t>000 01 00 00 00 00 0000 000</t>
  </si>
  <si>
    <t>Изменение остатков средств</t>
  </si>
  <si>
    <t>000 01 00 00 00 00 0000 00А</t>
  </si>
  <si>
    <t>000 01 05 00 00 00 0000 000</t>
  </si>
  <si>
    <t>к постановлению месной администрации Золького муниципального района КБР</t>
  </si>
  <si>
    <t>руб.</t>
  </si>
  <si>
    <t>Источники внутреннего финансирования дефицита бюджета  Зольского муниципального райна за 1 квартал  2025 года</t>
  </si>
  <si>
    <t xml:space="preserve">                                       №  482 от "23 " июня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</si>
</sst>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 ###\ ###\ ###\ ##0"/>
    <numFmt numFmtId="165" formatCode="###\ ###\ ###\ ###\ ##0.00"/>
  </numFmts>
  <fonts count="7" x14ac:knownFonts="1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C0DCC0"/>
        <bgColor rgb="FF7FFFD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0" fontId="1" fillId="0" borderId="2" xfId="0" applyFont="1" applyBorder="1"/>
    <xf numFmtId="165" fontId="1" fillId="0" borderId="2" xfId="0" applyNumberFormat="1" applyFont="1" applyBorder="1"/>
    <xf numFmtId="49" fontId="3" fillId="0" borderId="0" xfId="0" applyNumberFormat="1" applyFont="1" applyAlignment="1"/>
    <xf numFmtId="0" fontId="3" fillId="0" borderId="0" xfId="0" applyFont="1" applyAlignment="1"/>
    <xf numFmtId="4" fontId="5" fillId="0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" fontId="6" fillId="2" borderId="5" xfId="0" applyNumberFormat="1" applyFont="1" applyFill="1" applyBorder="1" applyAlignment="1">
      <alignment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AppData/Local/Temp/v8_C6C7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Доходы"/>
      <sheetName val="Расходы"/>
      <sheetName val="Источники финансирования"/>
    </sheetNames>
    <sheetDataSet>
      <sheetData sheetId="0">
        <row r="416">
          <cell r="K416">
            <v>76283395.379999995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"/>
  <sheetViews>
    <sheetView tabSelected="1" workbookViewId="0">
      <selection activeCell="A17" sqref="A17"/>
    </sheetView>
  </sheetViews>
  <sheetFormatPr defaultColWidth="9.1640625" defaultRowHeight="12" x14ac:dyDescent="0.2"/>
  <cols>
    <col min="1" max="1" width="94.6640625" style="1" customWidth="1"/>
    <col min="2" max="2" width="7.83203125" style="2" customWidth="1"/>
    <col min="3" max="3" width="28.3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18.3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18" style="1" customWidth="1"/>
    <col min="22" max="22" width="12" style="1" hidden="1" customWidth="1"/>
    <col min="23" max="23" width="12.33203125" style="1" hidden="1" customWidth="1"/>
    <col min="24" max="16384" width="9.1640625" style="3"/>
  </cols>
  <sheetData>
    <row r="1" spans="1:23" x14ac:dyDescent="0.2">
      <c r="C1" s="11"/>
      <c r="D1" s="12"/>
      <c r="E1" s="12"/>
      <c r="F1" s="12"/>
      <c r="G1" s="12"/>
      <c r="H1" s="12"/>
      <c r="I1" s="12"/>
      <c r="J1" s="12"/>
      <c r="K1" s="17" t="s">
        <v>28</v>
      </c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3" x14ac:dyDescent="0.2">
      <c r="C2" s="17" t="s">
        <v>48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3" x14ac:dyDescent="0.2">
      <c r="C3" s="19" t="s">
        <v>51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5" spans="1:23" s="1" customFormat="1" ht="15.75" x14ac:dyDescent="0.25">
      <c r="A5" s="18" t="s">
        <v>50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3" s="1" customFormat="1" x14ac:dyDescent="0.2">
      <c r="B6" s="2"/>
      <c r="C6" s="2"/>
      <c r="U6" s="14" t="s">
        <v>49</v>
      </c>
    </row>
    <row r="7" spans="1:23" s="6" customFormat="1" ht="52.9" customHeight="1" x14ac:dyDescent="0.2">
      <c r="A7" s="4" t="s">
        <v>0</v>
      </c>
      <c r="B7" s="5" t="s">
        <v>1</v>
      </c>
      <c r="C7" s="5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4" t="s">
        <v>14</v>
      </c>
      <c r="P7" s="4" t="s">
        <v>15</v>
      </c>
      <c r="Q7" s="4" t="s">
        <v>16</v>
      </c>
      <c r="R7" s="4" t="s">
        <v>17</v>
      </c>
      <c r="S7" s="4" t="s">
        <v>18</v>
      </c>
      <c r="T7" s="4" t="s">
        <v>19</v>
      </c>
      <c r="U7" s="4" t="s">
        <v>20</v>
      </c>
      <c r="V7" s="4" t="s">
        <v>21</v>
      </c>
      <c r="W7" s="4" t="s">
        <v>22</v>
      </c>
    </row>
    <row r="8" spans="1:23" x14ac:dyDescent="0.2">
      <c r="A8" s="7" t="s">
        <v>23</v>
      </c>
      <c r="B8" s="8">
        <v>500</v>
      </c>
      <c r="C8" s="9" t="s">
        <v>42</v>
      </c>
      <c r="K8" s="10">
        <f>K11</f>
        <v>0</v>
      </c>
      <c r="L8" s="10">
        <f>[1]Общий!$K$416</f>
        <v>76283395.379999995</v>
      </c>
      <c r="M8" s="10">
        <f>[1]Общий!$K$416</f>
        <v>76283395.379999995</v>
      </c>
      <c r="N8" s="10">
        <f>[1]Общий!$K$416</f>
        <v>76283395.379999995</v>
      </c>
      <c r="O8" s="10">
        <f>[1]Общий!$K$416</f>
        <v>76283395.379999995</v>
      </c>
      <c r="P8" s="10">
        <f>[1]Общий!$K$416</f>
        <v>76283395.379999995</v>
      </c>
      <c r="Q8" s="10">
        <f>[1]Общий!$K$416</f>
        <v>76283395.379999995</v>
      </c>
      <c r="R8" s="10">
        <f>[1]Общий!$K$416</f>
        <v>76283395.379999995</v>
      </c>
      <c r="S8" s="10">
        <f>[1]Общий!$K$416</f>
        <v>76283395.379999995</v>
      </c>
      <c r="T8" s="10">
        <f>[1]Общий!$K$416</f>
        <v>76283395.379999995</v>
      </c>
      <c r="U8" s="10">
        <f>U11</f>
        <v>17200266.590000004</v>
      </c>
    </row>
    <row r="9" spans="1:23" x14ac:dyDescent="0.2">
      <c r="A9" s="7" t="s">
        <v>43</v>
      </c>
      <c r="B9" s="8">
        <v>520</v>
      </c>
      <c r="C9" s="9" t="s">
        <v>44</v>
      </c>
      <c r="K9" s="10">
        <f>K11</f>
        <v>0</v>
      </c>
      <c r="L9" s="10">
        <f t="shared" ref="L9:U9" si="0">L11</f>
        <v>0</v>
      </c>
      <c r="M9" s="10">
        <f t="shared" si="0"/>
        <v>0</v>
      </c>
      <c r="N9" s="10">
        <f t="shared" si="0"/>
        <v>0</v>
      </c>
      <c r="O9" s="10">
        <f t="shared" si="0"/>
        <v>0</v>
      </c>
      <c r="P9" s="10">
        <f t="shared" si="0"/>
        <v>0</v>
      </c>
      <c r="Q9" s="10">
        <f t="shared" si="0"/>
        <v>0</v>
      </c>
      <c r="R9" s="10">
        <f t="shared" si="0"/>
        <v>0</v>
      </c>
      <c r="S9" s="10">
        <f t="shared" si="0"/>
        <v>0</v>
      </c>
      <c r="T9" s="10">
        <f t="shared" si="0"/>
        <v>0</v>
      </c>
      <c r="U9" s="10">
        <f t="shared" si="0"/>
        <v>17200266.590000004</v>
      </c>
    </row>
    <row r="10" spans="1:23" x14ac:dyDescent="0.2">
      <c r="A10" s="9" t="s">
        <v>45</v>
      </c>
      <c r="B10" s="8">
        <v>700</v>
      </c>
      <c r="C10" s="9" t="s">
        <v>46</v>
      </c>
      <c r="K10" s="10">
        <f>K11</f>
        <v>0</v>
      </c>
      <c r="L10" s="10">
        <f t="shared" ref="L10:U10" si="1">L11</f>
        <v>0</v>
      </c>
      <c r="M10" s="10">
        <f t="shared" si="1"/>
        <v>0</v>
      </c>
      <c r="N10" s="10">
        <f t="shared" si="1"/>
        <v>0</v>
      </c>
      <c r="O10" s="10">
        <f t="shared" si="1"/>
        <v>0</v>
      </c>
      <c r="P10" s="10">
        <f t="shared" si="1"/>
        <v>0</v>
      </c>
      <c r="Q10" s="10">
        <f t="shared" si="1"/>
        <v>0</v>
      </c>
      <c r="R10" s="10">
        <f t="shared" si="1"/>
        <v>0</v>
      </c>
      <c r="S10" s="10">
        <f t="shared" si="1"/>
        <v>0</v>
      </c>
      <c r="T10" s="10">
        <f t="shared" si="1"/>
        <v>0</v>
      </c>
      <c r="U10" s="10">
        <f t="shared" si="1"/>
        <v>17200266.590000004</v>
      </c>
    </row>
    <row r="11" spans="1:23" ht="12.75" thickBot="1" x14ac:dyDescent="0.25">
      <c r="A11" s="7" t="s">
        <v>29</v>
      </c>
      <c r="B11" s="8">
        <v>700</v>
      </c>
      <c r="C11" s="9" t="s">
        <v>47</v>
      </c>
      <c r="K11" s="10">
        <f t="shared" ref="K11:U11" si="2">K12+K16</f>
        <v>0</v>
      </c>
      <c r="L11" s="10">
        <f t="shared" si="2"/>
        <v>0</v>
      </c>
      <c r="M11" s="10">
        <f t="shared" si="2"/>
        <v>0</v>
      </c>
      <c r="N11" s="10">
        <f t="shared" si="2"/>
        <v>0</v>
      </c>
      <c r="O11" s="10">
        <f t="shared" si="2"/>
        <v>0</v>
      </c>
      <c r="P11" s="10">
        <f t="shared" si="2"/>
        <v>0</v>
      </c>
      <c r="Q11" s="10">
        <f t="shared" si="2"/>
        <v>0</v>
      </c>
      <c r="R11" s="10">
        <f t="shared" si="2"/>
        <v>0</v>
      </c>
      <c r="S11" s="10">
        <f t="shared" si="2"/>
        <v>0</v>
      </c>
      <c r="T11" s="10">
        <f t="shared" si="2"/>
        <v>0</v>
      </c>
      <c r="U11" s="10">
        <f t="shared" si="2"/>
        <v>17200266.590000004</v>
      </c>
    </row>
    <row r="12" spans="1:23" ht="12.75" thickBot="1" x14ac:dyDescent="0.25">
      <c r="A12" s="9" t="s">
        <v>24</v>
      </c>
      <c r="B12" s="8">
        <v>710</v>
      </c>
      <c r="C12" s="9" t="s">
        <v>34</v>
      </c>
      <c r="K12" s="15">
        <v>-1284957683.6099999</v>
      </c>
      <c r="L12" s="13">
        <f t="shared" ref="L12:T12" si="3">L13</f>
        <v>0</v>
      </c>
      <c r="M12" s="13">
        <f t="shared" si="3"/>
        <v>0</v>
      </c>
      <c r="N12" s="13">
        <f t="shared" si="3"/>
        <v>0</v>
      </c>
      <c r="O12" s="13">
        <f t="shared" si="3"/>
        <v>0</v>
      </c>
      <c r="P12" s="13">
        <f t="shared" si="3"/>
        <v>0</v>
      </c>
      <c r="Q12" s="13">
        <f t="shared" si="3"/>
        <v>0</v>
      </c>
      <c r="R12" s="13">
        <f t="shared" si="3"/>
        <v>0</v>
      </c>
      <c r="S12" s="13">
        <f t="shared" si="3"/>
        <v>0</v>
      </c>
      <c r="T12" s="13">
        <f t="shared" si="3"/>
        <v>0</v>
      </c>
      <c r="U12" s="16">
        <v>-252814419.33000001</v>
      </c>
    </row>
    <row r="13" spans="1:23" ht="12.75" thickBot="1" x14ac:dyDescent="0.25">
      <c r="A13" s="9" t="s">
        <v>25</v>
      </c>
      <c r="B13" s="8">
        <v>710</v>
      </c>
      <c r="C13" s="9" t="s">
        <v>35</v>
      </c>
      <c r="K13" s="15">
        <v>-1284957683.6099999</v>
      </c>
      <c r="L13" s="13">
        <f t="shared" ref="L13:T13" si="4">L14</f>
        <v>0</v>
      </c>
      <c r="M13" s="13">
        <f t="shared" si="4"/>
        <v>0</v>
      </c>
      <c r="N13" s="13">
        <f t="shared" si="4"/>
        <v>0</v>
      </c>
      <c r="O13" s="13">
        <f t="shared" si="4"/>
        <v>0</v>
      </c>
      <c r="P13" s="13">
        <f t="shared" si="4"/>
        <v>0</v>
      </c>
      <c r="Q13" s="13">
        <f t="shared" si="4"/>
        <v>0</v>
      </c>
      <c r="R13" s="13">
        <f t="shared" si="4"/>
        <v>0</v>
      </c>
      <c r="S13" s="13">
        <f t="shared" si="4"/>
        <v>0</v>
      </c>
      <c r="T13" s="13">
        <f t="shared" si="4"/>
        <v>0</v>
      </c>
      <c r="U13" s="16">
        <v>-252814419.33000001</v>
      </c>
    </row>
    <row r="14" spans="1:23" ht="12.75" thickBot="1" x14ac:dyDescent="0.25">
      <c r="A14" s="7" t="s">
        <v>30</v>
      </c>
      <c r="B14" s="8">
        <v>710</v>
      </c>
      <c r="C14" s="9" t="s">
        <v>36</v>
      </c>
      <c r="K14" s="15">
        <v>-1284957683.6099999</v>
      </c>
      <c r="L14" s="13">
        <f t="shared" ref="L14:W14" si="5">L15</f>
        <v>0</v>
      </c>
      <c r="M14" s="13">
        <f t="shared" si="5"/>
        <v>0</v>
      </c>
      <c r="N14" s="13">
        <f t="shared" si="5"/>
        <v>0</v>
      </c>
      <c r="O14" s="13">
        <f t="shared" si="5"/>
        <v>0</v>
      </c>
      <c r="P14" s="13">
        <f t="shared" si="5"/>
        <v>0</v>
      </c>
      <c r="Q14" s="13">
        <f t="shared" si="5"/>
        <v>0</v>
      </c>
      <c r="R14" s="13">
        <f t="shared" si="5"/>
        <v>0</v>
      </c>
      <c r="S14" s="13">
        <f t="shared" si="5"/>
        <v>0</v>
      </c>
      <c r="T14" s="13">
        <f t="shared" si="5"/>
        <v>0</v>
      </c>
      <c r="U14" s="16">
        <v>-252814419.33000001</v>
      </c>
      <c r="V14" s="13">
        <f t="shared" si="5"/>
        <v>0</v>
      </c>
      <c r="W14" s="13">
        <f t="shared" si="5"/>
        <v>0</v>
      </c>
    </row>
    <row r="15" spans="1:23" ht="12.75" thickBot="1" x14ac:dyDescent="0.25">
      <c r="A15" s="7" t="s">
        <v>31</v>
      </c>
      <c r="B15" s="8">
        <v>710</v>
      </c>
      <c r="C15" s="9" t="s">
        <v>37</v>
      </c>
      <c r="K15" s="15">
        <v>-1284957683.6099999</v>
      </c>
      <c r="L15" s="10"/>
      <c r="U15" s="16">
        <v>-252814419.33000001</v>
      </c>
    </row>
    <row r="16" spans="1:23" ht="12.75" thickBot="1" x14ac:dyDescent="0.25">
      <c r="A16" s="9" t="s">
        <v>26</v>
      </c>
      <c r="B16" s="8">
        <v>720</v>
      </c>
      <c r="C16" s="9" t="s">
        <v>38</v>
      </c>
      <c r="K16" s="15">
        <v>1284957683.6099999</v>
      </c>
      <c r="L16" s="13">
        <f t="shared" ref="L16:T16" si="6">L17</f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  <c r="P16" s="13">
        <f t="shared" si="6"/>
        <v>0</v>
      </c>
      <c r="Q16" s="13">
        <f t="shared" si="6"/>
        <v>0</v>
      </c>
      <c r="R16" s="13">
        <f t="shared" si="6"/>
        <v>0</v>
      </c>
      <c r="S16" s="13">
        <f t="shared" si="6"/>
        <v>0</v>
      </c>
      <c r="T16" s="13">
        <f t="shared" si="6"/>
        <v>0</v>
      </c>
      <c r="U16" s="15">
        <v>270014685.92000002</v>
      </c>
    </row>
    <row r="17" spans="1:23" ht="12.75" thickBot="1" x14ac:dyDescent="0.25">
      <c r="A17" s="9" t="s">
        <v>27</v>
      </c>
      <c r="B17" s="8">
        <v>720</v>
      </c>
      <c r="C17" s="9" t="s">
        <v>39</v>
      </c>
      <c r="K17" s="15">
        <v>1284957683.6099999</v>
      </c>
      <c r="L17" s="13">
        <f t="shared" ref="L17:W17" si="7">L18</f>
        <v>0</v>
      </c>
      <c r="M17" s="13">
        <f t="shared" si="7"/>
        <v>0</v>
      </c>
      <c r="N17" s="13">
        <f t="shared" si="7"/>
        <v>0</v>
      </c>
      <c r="O17" s="13">
        <f t="shared" si="7"/>
        <v>0</v>
      </c>
      <c r="P17" s="13">
        <f t="shared" si="7"/>
        <v>0</v>
      </c>
      <c r="Q17" s="13">
        <f t="shared" si="7"/>
        <v>0</v>
      </c>
      <c r="R17" s="13">
        <f t="shared" si="7"/>
        <v>0</v>
      </c>
      <c r="S17" s="13">
        <f t="shared" si="7"/>
        <v>0</v>
      </c>
      <c r="T17" s="13">
        <f t="shared" si="7"/>
        <v>0</v>
      </c>
      <c r="U17" s="15">
        <v>270014685.92000002</v>
      </c>
      <c r="V17" s="13">
        <f t="shared" si="7"/>
        <v>0</v>
      </c>
      <c r="W17" s="13">
        <f t="shared" si="7"/>
        <v>0</v>
      </c>
    </row>
    <row r="18" spans="1:23" ht="12.75" thickBot="1" x14ac:dyDescent="0.25">
      <c r="A18" s="7" t="s">
        <v>32</v>
      </c>
      <c r="B18" s="8">
        <v>720</v>
      </c>
      <c r="C18" s="9" t="s">
        <v>40</v>
      </c>
      <c r="K18" s="15">
        <v>1284957683.6099999</v>
      </c>
      <c r="L18" s="13">
        <f t="shared" ref="L18:T18" si="8">L19</f>
        <v>0</v>
      </c>
      <c r="M18" s="13">
        <f t="shared" si="8"/>
        <v>0</v>
      </c>
      <c r="N18" s="13">
        <f t="shared" si="8"/>
        <v>0</v>
      </c>
      <c r="O18" s="13">
        <f t="shared" si="8"/>
        <v>0</v>
      </c>
      <c r="P18" s="13">
        <f t="shared" si="8"/>
        <v>0</v>
      </c>
      <c r="Q18" s="13">
        <f t="shared" si="8"/>
        <v>0</v>
      </c>
      <c r="R18" s="13">
        <f t="shared" si="8"/>
        <v>0</v>
      </c>
      <c r="S18" s="13">
        <f t="shared" si="8"/>
        <v>0</v>
      </c>
      <c r="T18" s="13">
        <f t="shared" si="8"/>
        <v>0</v>
      </c>
      <c r="U18" s="15">
        <v>270014685.92000002</v>
      </c>
    </row>
    <row r="19" spans="1:23" x14ac:dyDescent="0.2">
      <c r="A19" s="7" t="s">
        <v>33</v>
      </c>
      <c r="B19" s="8">
        <v>720</v>
      </c>
      <c r="C19" s="9" t="s">
        <v>41</v>
      </c>
      <c r="K19" s="15">
        <v>1284957683.6099999</v>
      </c>
      <c r="L19" s="10"/>
      <c r="U19" s="15">
        <v>270014685.92000002</v>
      </c>
    </row>
  </sheetData>
  <mergeCells count="4">
    <mergeCell ref="K1:U1"/>
    <mergeCell ref="C2:U2"/>
    <mergeCell ref="A5:U5"/>
    <mergeCell ref="C3:U3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2025-06-24T09:09:45Z</cp:lastPrinted>
  <dcterms:created xsi:type="dcterms:W3CDTF">2012-05-11T07:44:12Z</dcterms:created>
  <dcterms:modified xsi:type="dcterms:W3CDTF">2025-06-24T09:10:09Z</dcterms:modified>
</cp:coreProperties>
</file>